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AppData\Local\Temp\iNet\68083c5246f2222c5dbf4f50\"/>
    </mc:Choice>
  </mc:AlternateContent>
  <bookViews>
    <workbookView xWindow="-105" yWindow="-105" windowWidth="23250" windowHeight="13170" tabRatio="717"/>
  </bookViews>
  <sheets>
    <sheet name="Sheet1" sheetId="22" r:id="rId1"/>
  </sheets>
  <calcPr calcId="162913"/>
</workbook>
</file>

<file path=xl/calcChain.xml><?xml version="1.0" encoding="utf-8"?>
<calcChain xmlns="http://schemas.openxmlformats.org/spreadsheetml/2006/main">
  <c r="F15" i="22" l="1"/>
  <c r="F33" i="22"/>
  <c r="F25" i="22" s="1"/>
  <c r="F20" i="22"/>
  <c r="F21" i="22"/>
  <c r="F14" i="22" l="1"/>
  <c r="F13" i="22"/>
  <c r="F12" i="22"/>
  <c r="F11" i="22"/>
  <c r="F10" i="22"/>
  <c r="F9" i="22"/>
  <c r="F8" i="22"/>
  <c r="F7" i="22" l="1"/>
  <c r="F39" i="22" s="1"/>
  <c r="F42" i="22" s="1"/>
</calcChain>
</file>

<file path=xl/sharedStrings.xml><?xml version="1.0" encoding="utf-8"?>
<sst xmlns="http://schemas.openxmlformats.org/spreadsheetml/2006/main" count="95" uniqueCount="76">
  <si>
    <t>-</t>
  </si>
  <si>
    <t>+</t>
  </si>
  <si>
    <t>Nội dung kinh phí</t>
  </si>
  <si>
    <t>ĐVT</t>
  </si>
  <si>
    <t>Đơn giá</t>
  </si>
  <si>
    <t>Thành tiền</t>
  </si>
  <si>
    <t>I</t>
  </si>
  <si>
    <t>Chuyến</t>
  </si>
  <si>
    <t>Người</t>
  </si>
  <si>
    <t>II</t>
  </si>
  <si>
    <t>Trang trí hội trường</t>
  </si>
  <si>
    <t>HT</t>
  </si>
  <si>
    <t>Bộ</t>
  </si>
  <si>
    <t xml:space="preserve">Chi giải khát giữa giờ </t>
  </si>
  <si>
    <t xml:space="preserve">Chi photo tài liệu, báo cáo </t>
  </si>
  <si>
    <t>Chi giữ xe, phục vụ, quét dọn (02 người/ngày)</t>
  </si>
  <si>
    <t>III</t>
  </si>
  <si>
    <t>Hoạt động kiểm tra, đánh giá, giám sát thực hiện Nghị quyết số 21/2020/NQ-HĐND năm 2023 cấp tỉnh</t>
  </si>
  <si>
    <t>Chi phí 01 đợt</t>
  </si>
  <si>
    <t>Thuê xe 16 chỗ kiểm tra, giám sát trong tỉnh</t>
  </si>
  <si>
    <t>IV</t>
  </si>
  <si>
    <t>MH, DA, KH</t>
  </si>
  <si>
    <t>Chi phí liên quan đấu thầu và thẩm định giá</t>
  </si>
  <si>
    <t xml:space="preserve">Chi phí liên quan đấu thầu </t>
  </si>
  <si>
    <t>cái</t>
  </si>
  <si>
    <t>người</t>
  </si>
  <si>
    <t>báo cáo</t>
  </si>
  <si>
    <t xml:space="preserve">Công tác phí </t>
  </si>
  <si>
    <t>Nước uống phục vụ đoàn</t>
  </si>
  <si>
    <t>Hội nghị tổng kết thực hiện Nghị quyết số 21/2020/NQ-HĐND giai đoạn 2021-2025</t>
  </si>
  <si>
    <t>Chi báo cáo tham luận</t>
  </si>
  <si>
    <t>Khen thưởng cá nhân, tổ chức</t>
  </si>
  <si>
    <t>cá nhân, tập thể</t>
  </si>
  <si>
    <t>In ấn giấy khen, khung giấy khen</t>
  </si>
  <si>
    <t>Pano và chỉ dẫn địa điểm</t>
  </si>
  <si>
    <t>bảng</t>
  </si>
  <si>
    <t>giấy khen</t>
  </si>
  <si>
    <t>Cá nhân (0,3 x 1.800.000 đồng)</t>
  </si>
  <si>
    <t>Tập thể (0,6 x 1.800.000 đồng)</t>
  </si>
  <si>
    <t xml:space="preserve">Chi phí hoạt động: Chi cho công tác tổ chức, chỉ đạo phong trào thi đua </t>
  </si>
  <si>
    <t>Tiền thưởng</t>
  </si>
  <si>
    <t>đợt x chuyến</t>
  </si>
  <si>
    <t>gói</t>
  </si>
  <si>
    <t xml:space="preserve">Chi phí thẩm định giá </t>
  </si>
  <si>
    <t xml:space="preserve">Tư vấn lập hồ sơ mời thầu và đánh giá hồ sơ dự thầu, đăng tải thông tin đấu thầu các gói thầu </t>
  </si>
  <si>
    <t xml:space="preserve">Tư vấn thẩm định hồ sơ mời thầu và kết quả lựa chọn nhà thầu các gói thầu </t>
  </si>
  <si>
    <t>TT</t>
  </si>
  <si>
    <t xml:space="preserve">Hỗ trợ mô hình liên kết điểm Công ty TNHH sản xuất và nhập khẩu Nón Lá (Máy đóng gói café hòa tan, máy đóng gói tự động café hạt và bột, Vật tư nông nghiệp) </t>
  </si>
  <si>
    <t>Hỗ trợ Dự án liên kết điểm Công ty TNHH Trang Linh (hạ tầng, con giống)</t>
  </si>
  <si>
    <t>Hỗ trợ mô hình liên kết điểm Công ty TNHH sản xuất thương mại Phương Hiền ( Máy rang trôn muối, máy băm ớt xả, máy đóng gói, máy dán màng Seal, chảo rang, máy rửa nguyên liệu, máy nghiền khô)</t>
  </si>
  <si>
    <t>Hỗ trợ mô hình liên kết điểm HTX Nông nghiệp Green Farm (lò hấp phôi nấm tự động, máy đóng màng hộp thực phẩm, máy nghiền mùn cưa, Đăng ký nhãn hiệu)</t>
  </si>
  <si>
    <t>Hỗ trợ mô hình liên kết điểm Công ty TNHH Du lịch và Sự kiện Xuyên Mộc (Máy chiết rót 4 vòi tự động, hộp gỗ nuôi ong, máy sấy chai lọ</t>
  </si>
  <si>
    <t>Tổng Cộng</t>
  </si>
  <si>
    <t>KP Dư năm 2025</t>
  </si>
  <si>
    <t>DT Cấp 2025</t>
  </si>
  <si>
    <t>Hỗ trợ mô hình, dự án, kế hoạch liên kết cấp tỉnh  (Phê duyệt năm 2023, 2024 có phân kỳ kinh phí trong năm 2025)</t>
  </si>
  <si>
    <t xml:space="preserve">Hỗ trợ tiền ăn, đi lại cho hộ nông dân, thành viên HTX tham gia liên kết </t>
  </si>
  <si>
    <t>Ghi chú</t>
  </si>
  <si>
    <t xml:space="preserve">Quyết định số 3459/QĐ-UBND ngày 01/12/2023 </t>
  </si>
  <si>
    <t>SL</t>
  </si>
  <si>
    <t xml:space="preserve">Quyết định số 3460/QĐ-UBND ngày 01/12/2023 </t>
  </si>
  <si>
    <t xml:space="preserve">Quyết định số 3458/QĐ-UBND ngày 01/12/2023 </t>
  </si>
  <si>
    <t xml:space="preserve">Quyết định số 3422/QĐ-UBND ngày 20/12/2024 </t>
  </si>
  <si>
    <t xml:space="preserve">Quyết định số 3421/QĐ-UBND ngày 20/12/2024 </t>
  </si>
  <si>
    <t xml:space="preserve">Quyết định số 3420/QĐ-UBND ngày 20/12/2024 </t>
  </si>
  <si>
    <t>Hỗ trợ mô hình liên kết điểm HTX nước mắm cá cơm nguyên chất Hải Đăng (Hệ thống máy móc, thiết bị lắp đặt trong nhà kính tiệt trùng đóng chai nước mắm, máy lọc nước mắm, bồn nhựa)</t>
  </si>
  <si>
    <t>báo giá thực tế</t>
  </si>
  <si>
    <t>thực tế</t>
  </si>
  <si>
    <t>NQ 59/2027/NQ-HĐND</t>
  </si>
  <si>
    <t>NQ 02/2020/NQ-HĐND</t>
  </si>
  <si>
    <t>NĐ 98/2023/NĐ-CP</t>
  </si>
  <si>
    <t xml:space="preserve">Quyết định số 3419/QĐ-UBND ngày 20/12/2024 </t>
  </si>
  <si>
    <t xml:space="preserve">gói </t>
  </si>
  <si>
    <t>Hỗ trợ mô hình liên kết điểm HTX Như Ý (DC tách Hàu, Máy hút chân không, máy nghiền, máy sục khí, máy phun xịt nước, bồn chứa nước, Ống HDPE, Rổ nhựa, lưới lan che mát)</t>
  </si>
  <si>
    <t>(Bằng chữ: Năm tỷ, tám trăm hai mươi chín triệu, bảy trăm lẻ sáu ngàn đồng)</t>
  </si>
  <si>
    <r>
      <t>DỰ TOÁN KINH PHÍ THỰC HIỆN CHÍNH SÁCH KHUYẾN KHÍCH HỢP TÁC, LIÊN KẾT 
TRONG SẢN XUẤT, TIÊU THỤ SẢN PHẨM NÔNG SẢN NĂM 2025</t>
    </r>
    <r>
      <rPr>
        <i/>
        <sz val="12"/>
        <rFont val="Times New Roman"/>
        <family val="1"/>
      </rPr>
      <t xml:space="preserve">
(Kèm theo Báo cáo thẩm định số        /BC-KHTC của phòng Kế hoạch - Tài chính)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</si>
</sst>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quot;* #,##0.00_-;\-&quot;$&quot;* #,##0.00_-;_-&quot;$&quot;* &quot;-&quot;??_-;_-@_-"/>
  </numFmts>
  <fonts count="19">
    <font>
      <sz val="11"/>
      <color theme="1"/>
      <name val="Calibri"/>
      <family val="2"/>
      <scheme val="minor"/>
    </font>
    <font>
      <sz val="11"/>
      <color theme="1"/>
      <name val="Calibri"/>
      <family val="2"/>
      <scheme val="minor"/>
    </font>
    <font>
      <sz val="11"/>
      <color indexed="8"/>
      <name val="Calibri"/>
      <family val="2"/>
    </font>
    <font>
      <sz val="12"/>
      <name val="Times New Roman"/>
      <family val="1"/>
    </font>
    <font>
      <sz val="10"/>
      <name val="Arial"/>
      <family val="2"/>
    </font>
    <font>
      <sz val="11"/>
      <name val="Times New Roman"/>
      <family val="1"/>
    </font>
    <font>
      <sz val="10"/>
      <name val="VNI-Times"/>
    </font>
    <font>
      <sz val="12"/>
      <name val=".VnTime"/>
      <family val="2"/>
    </font>
    <font>
      <sz val="11"/>
      <color theme="1"/>
      <name val="Calibri"/>
      <family val="2"/>
    </font>
    <font>
      <b/>
      <sz val="12"/>
      <name val="Times New Roman"/>
      <family val="1"/>
    </font>
    <font>
      <sz val="12"/>
      <color theme="1"/>
      <name val="Times New Roman"/>
      <family val="1"/>
    </font>
    <font>
      <b/>
      <sz val="11"/>
      <name val="Times New Roman"/>
      <family val="1"/>
    </font>
    <font>
      <b/>
      <sz val="11"/>
      <color theme="1"/>
      <name val="Times New Roman"/>
      <family val="1"/>
    </font>
    <font>
      <sz val="11"/>
      <color theme="1"/>
      <name val="Times New Roman"/>
      <family val="1"/>
    </font>
    <font>
      <i/>
      <sz val="11"/>
      <name val="Times New Roman"/>
      <family val="1"/>
    </font>
    <font>
      <i/>
      <sz val="11"/>
      <color theme="1"/>
      <name val="Times New Roman"/>
      <family val="1"/>
    </font>
    <font>
      <sz val="11"/>
      <color theme="0"/>
      <name val="Times New Roman"/>
      <family val="1"/>
    </font>
    <font>
      <sz val="12"/>
      <color theme="0"/>
      <name val="Times New Roman"/>
      <family val="1"/>
    </font>
    <font>
      <i/>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4">
    <xf numFmtId="0" fontId="0" fillId="0" borderId="0"/>
    <xf numFmtId="164" fontId="2" fillId="0" borderId="0" applyFont="0" applyFill="0" applyBorder="0" applyAlignment="0" applyProtection="0"/>
    <xf numFmtId="164" fontId="2" fillId="0" borderId="0" applyFont="0" applyFill="0" applyBorder="0" applyAlignment="0" applyProtection="0"/>
    <xf numFmtId="41" fontId="4"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0" fontId="4" fillId="0" borderId="0"/>
    <xf numFmtId="0" fontId="4" fillId="0" borderId="0"/>
    <xf numFmtId="0" fontId="3" fillId="0" borderId="0"/>
    <xf numFmtId="0" fontId="6" fillId="0" borderId="0"/>
    <xf numFmtId="0" fontId="4" fillId="0" borderId="0"/>
    <xf numFmtId="0" fontId="8" fillId="0" borderId="0"/>
    <xf numFmtId="0" fontId="1" fillId="0" borderId="0"/>
    <xf numFmtId="0" fontId="4" fillId="0" borderId="0"/>
    <xf numFmtId="0" fontId="3" fillId="0" borderId="0"/>
    <xf numFmtId="0" fontId="3" fillId="0" borderId="0"/>
    <xf numFmtId="0" fontId="4" fillId="0" borderId="0"/>
    <xf numFmtId="0" fontId="4"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 fillId="0" borderId="0"/>
    <xf numFmtId="43" fontId="1" fillId="0" borderId="0" applyFont="0" applyFill="0" applyBorder="0" applyAlignment="0" applyProtection="0"/>
    <xf numFmtId="0" fontId="3" fillId="0" borderId="0"/>
    <xf numFmtId="43" fontId="4" fillId="0" borderId="0" applyFont="0" applyFill="0" applyBorder="0" applyAlignment="0" applyProtection="0"/>
  </cellStyleXfs>
  <cellXfs count="64">
    <xf numFmtId="0" fontId="0" fillId="0" borderId="0" xfId="0"/>
    <xf numFmtId="0" fontId="10" fillId="0" borderId="0" xfId="0" applyFont="1"/>
    <xf numFmtId="0" fontId="9" fillId="0" borderId="0" xfId="0" applyFont="1"/>
    <xf numFmtId="0" fontId="3" fillId="0" borderId="0" xfId="0" applyFont="1"/>
    <xf numFmtId="0" fontId="9" fillId="0" borderId="0" xfId="0" applyFont="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6" fontId="11" fillId="0" borderId="1" xfId="51" applyNumberFormat="1" applyFont="1" applyFill="1" applyBorder="1" applyAlignment="1">
      <alignment horizontal="center" vertical="center" wrapText="1"/>
    </xf>
    <xf numFmtId="3" fontId="11" fillId="0" borderId="1" xfId="51" applyNumberFormat="1" applyFont="1" applyFill="1" applyBorder="1" applyAlignment="1">
      <alignment horizontal="center" vertical="center" wrapText="1"/>
    </xf>
    <xf numFmtId="0" fontId="12" fillId="0" borderId="1" xfId="0" applyFont="1" applyBorder="1"/>
    <xf numFmtId="0" fontId="11" fillId="0" borderId="1" xfId="0" applyFont="1" applyBorder="1" applyAlignment="1">
      <alignment horizontal="justify" vertical="center" wrapText="1"/>
    </xf>
    <xf numFmtId="166" fontId="11" fillId="0" borderId="1" xfId="51" applyNumberFormat="1" applyFont="1" applyFill="1" applyBorder="1" applyAlignment="1">
      <alignment horizontal="right" vertical="center" wrapText="1"/>
    </xf>
    <xf numFmtId="3" fontId="11" fillId="0" borderId="1" xfId="51" applyNumberFormat="1" applyFont="1" applyFill="1" applyBorder="1" applyAlignment="1">
      <alignment vertical="center" wrapText="1"/>
    </xf>
    <xf numFmtId="0" fontId="13" fillId="0" borderId="1" xfId="0" applyFont="1" applyBorder="1"/>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66" fontId="5" fillId="0" borderId="1" xfId="51" applyNumberFormat="1" applyFont="1" applyFill="1" applyBorder="1" applyAlignment="1">
      <alignment horizontal="right" vertical="center" wrapText="1"/>
    </xf>
    <xf numFmtId="3" fontId="5" fillId="0" borderId="1" xfId="51" applyNumberFormat="1" applyFont="1" applyFill="1" applyBorder="1" applyAlignment="1">
      <alignment vertical="center" wrapText="1"/>
    </xf>
    <xf numFmtId="0" fontId="5" fillId="0" borderId="1" xfId="0" quotePrefix="1" applyFont="1" applyBorder="1" applyAlignment="1">
      <alignment horizontal="center" vertical="center" wrapText="1"/>
    </xf>
    <xf numFmtId="0" fontId="11" fillId="0" borderId="1" xfId="0" applyFont="1" applyBorder="1" applyAlignment="1">
      <alignment vertical="center" wrapText="1"/>
    </xf>
    <xf numFmtId="3" fontId="11" fillId="0" borderId="1" xfId="0" applyNumberFormat="1" applyFont="1" applyBorder="1" applyAlignment="1">
      <alignment horizontal="center" vertical="center" wrapText="1"/>
    </xf>
    <xf numFmtId="166" fontId="11" fillId="0" borderId="1" xfId="18" applyNumberFormat="1" applyFont="1" applyFill="1" applyBorder="1" applyAlignment="1">
      <alignment horizontal="right" vertical="center" wrapText="1"/>
    </xf>
    <xf numFmtId="3" fontId="11" fillId="0" borderId="1" xfId="0" applyNumberFormat="1" applyFont="1" applyBorder="1" applyAlignment="1">
      <alignment vertical="center" wrapText="1"/>
    </xf>
    <xf numFmtId="166" fontId="11" fillId="0" borderId="1" xfId="18" applyNumberFormat="1" applyFont="1" applyFill="1" applyBorder="1" applyAlignment="1">
      <alignment vertical="center" wrapText="1"/>
    </xf>
    <xf numFmtId="0" fontId="5" fillId="0" borderId="1" xfId="0" applyFont="1" applyBorder="1" applyAlignment="1">
      <alignment vertical="center" wrapText="1"/>
    </xf>
    <xf numFmtId="166" fontId="5" fillId="0" borderId="1" xfId="51"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3" fontId="5" fillId="0" borderId="1" xfId="0" applyNumberFormat="1" applyFont="1" applyBorder="1" applyAlignment="1">
      <alignment horizontal="right"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3" fontId="5" fillId="0" borderId="2" xfId="51" applyNumberFormat="1" applyFont="1" applyFill="1" applyBorder="1" applyAlignment="1">
      <alignment horizontal="right" vertical="center" wrapText="1"/>
    </xf>
    <xf numFmtId="3" fontId="5" fillId="0" borderId="1" xfId="0" applyNumberFormat="1" applyFont="1" applyBorder="1" applyAlignment="1">
      <alignment horizontal="center" vertical="center" wrapText="1"/>
    </xf>
    <xf numFmtId="166" fontId="5" fillId="0" borderId="1" xfId="18" applyNumberFormat="1" applyFont="1" applyFill="1" applyBorder="1" applyAlignment="1">
      <alignment horizontal="right" vertical="center" wrapText="1"/>
    </xf>
    <xf numFmtId="3" fontId="5" fillId="0" borderId="1" xfId="52" applyNumberFormat="1" applyFont="1" applyBorder="1" applyAlignment="1">
      <alignment horizontal="left"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166" fontId="14" fillId="0" borderId="1" xfId="51" applyNumberFormat="1" applyFont="1" applyFill="1" applyBorder="1" applyAlignment="1">
      <alignment horizontal="center" vertical="center" wrapText="1"/>
    </xf>
    <xf numFmtId="166" fontId="14" fillId="0" borderId="1" xfId="51" applyNumberFormat="1" applyFont="1" applyFill="1" applyBorder="1" applyAlignment="1">
      <alignment horizontal="right" vertical="center" wrapText="1"/>
    </xf>
    <xf numFmtId="0" fontId="5" fillId="0" borderId="1" xfId="0" applyFont="1" applyBorder="1" applyAlignment="1">
      <alignment wrapText="1"/>
    </xf>
    <xf numFmtId="3" fontId="12" fillId="0" borderId="1" xfId="0" applyNumberFormat="1" applyFont="1" applyBorder="1"/>
    <xf numFmtId="0" fontId="12" fillId="0" borderId="1" xfId="0" applyFont="1" applyBorder="1" applyAlignment="1">
      <alignment horizontal="center" vertical="center"/>
    </xf>
    <xf numFmtId="0" fontId="10"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3" fontId="11" fillId="0" borderId="1" xfId="0" applyNumberFormat="1" applyFont="1" applyBorder="1" applyAlignment="1">
      <alignment vertical="center"/>
    </xf>
    <xf numFmtId="3" fontId="5" fillId="0" borderId="1" xfId="0" applyNumberFormat="1" applyFont="1" applyBorder="1" applyAlignment="1">
      <alignment vertical="center"/>
    </xf>
    <xf numFmtId="0" fontId="13" fillId="0" borderId="0" xfId="0" applyFont="1" applyBorder="1"/>
    <xf numFmtId="0" fontId="13" fillId="0" borderId="0" xfId="0" applyFont="1" applyBorder="1" applyAlignment="1">
      <alignment vertical="center"/>
    </xf>
    <xf numFmtId="0" fontId="12" fillId="0" borderId="0" xfId="0" applyFont="1" applyBorder="1"/>
    <xf numFmtId="3" fontId="12" fillId="0" borderId="0" xfId="0" applyNumberFormat="1" applyFont="1" applyBorder="1"/>
    <xf numFmtId="0" fontId="15" fillId="0" borderId="0" xfId="0" applyFont="1" applyBorder="1"/>
    <xf numFmtId="0" fontId="16" fillId="0" borderId="0" xfId="0" applyFont="1"/>
    <xf numFmtId="0" fontId="16" fillId="0" borderId="0" xfId="0" applyFont="1" applyBorder="1"/>
    <xf numFmtId="3" fontId="16" fillId="0" borderId="0" xfId="0" applyNumberFormat="1" applyFont="1" applyBorder="1" applyAlignment="1">
      <alignment horizontal="right" vertical="center" wrapText="1"/>
    </xf>
    <xf numFmtId="0" fontId="16" fillId="0" borderId="0" xfId="0" applyFont="1" applyBorder="1" applyAlignment="1">
      <alignment vertical="center"/>
    </xf>
    <xf numFmtId="0" fontId="17" fillId="0" borderId="0" xfId="0" applyFont="1"/>
    <xf numFmtId="3" fontId="16" fillId="0" borderId="0" xfId="0" applyNumberFormat="1" applyFont="1"/>
    <xf numFmtId="0" fontId="16" fillId="0" borderId="0" xfId="0" applyFont="1" applyAlignment="1">
      <alignment vertical="center"/>
    </xf>
    <xf numFmtId="3" fontId="17" fillId="0" borderId="0" xfId="0" applyNumberFormat="1" applyFont="1"/>
    <xf numFmtId="0" fontId="17" fillId="0" borderId="0" xfId="0" applyFont="1" applyAlignment="1">
      <alignment vertical="center"/>
    </xf>
    <xf numFmtId="0" fontId="9" fillId="0" borderId="0" xfId="0" applyFont="1" applyAlignment="1">
      <alignment horizontal="center" vertical="center" wrapText="1"/>
    </xf>
  </cellXfs>
  <cellStyles count="54">
    <cellStyle name="Comma" xfId="51" builtinId="3"/>
    <cellStyle name="Comma [0] 2" xfId="1"/>
    <cellStyle name="Comma [0] 2 2" xfId="2"/>
    <cellStyle name="Comma [0] 3" xfId="3"/>
    <cellStyle name="Comma [0] 4" xfId="4"/>
    <cellStyle name="Comma [0] 5" xfId="5"/>
    <cellStyle name="Comma [0] 6" xfId="6"/>
    <cellStyle name="Comma [0] 7" xfId="7"/>
    <cellStyle name="Comma [0] 8" xfId="8"/>
    <cellStyle name="Comma [0] 9" xfId="9"/>
    <cellStyle name="Comma 10" xfId="10"/>
    <cellStyle name="Comma 10 2" xfId="11"/>
    <cellStyle name="Comma 10 3" xfId="12"/>
    <cellStyle name="Comma 10 3 2" xfId="13"/>
    <cellStyle name="Comma 11" xfId="14"/>
    <cellStyle name="Comma 11 2" xfId="15"/>
    <cellStyle name="Comma 12" xfId="16"/>
    <cellStyle name="Comma 13" xfId="17"/>
    <cellStyle name="Comma 2" xfId="18"/>
    <cellStyle name="Comma 2 2" xfId="53"/>
    <cellStyle name="Comma 3" xfId="19"/>
    <cellStyle name="Comma 3 2" xfId="20"/>
    <cellStyle name="Comma 3 4" xfId="21"/>
    <cellStyle name="Comma 4" xfId="22"/>
    <cellStyle name="Comma 4 2" xfId="23"/>
    <cellStyle name="Comma 5" xfId="24"/>
    <cellStyle name="Comma 54" xfId="25"/>
    <cellStyle name="Comma 6" xfId="26"/>
    <cellStyle name="Comma 6 2" xfId="27"/>
    <cellStyle name="Comma 7" xfId="28"/>
    <cellStyle name="Comma 7 2" xfId="29"/>
    <cellStyle name="Comma 8" xfId="30"/>
    <cellStyle name="Comma 8 2" xfId="31"/>
    <cellStyle name="Comma 81" xfId="32"/>
    <cellStyle name="Comma 9" xfId="33"/>
    <cellStyle name="Comma 9 2" xfId="34"/>
    <cellStyle name="Normal" xfId="0" builtinId="0"/>
    <cellStyle name="Normal 10" xfId="35"/>
    <cellStyle name="Normal 11" xfId="36"/>
    <cellStyle name="Normal 12" xfId="50"/>
    <cellStyle name="Normal 18" xfId="37"/>
    <cellStyle name="Normal 2" xfId="38"/>
    <cellStyle name="Normal 2 2" xfId="39"/>
    <cellStyle name="Normal 3" xfId="40"/>
    <cellStyle name="Normal 4" xfId="41"/>
    <cellStyle name="Normal 5" xfId="42"/>
    <cellStyle name="Normal 6" xfId="43"/>
    <cellStyle name="Normal 7" xfId="44"/>
    <cellStyle name="Normal 8" xfId="45"/>
    <cellStyle name="Normal 9" xfId="46"/>
    <cellStyle name="Normal_Sheet1" xfId="52"/>
    <cellStyle name="Percent 2" xfId="47"/>
    <cellStyle name="Percent 2 2" xfId="48"/>
    <cellStyle name="Percent 3"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abSelected="1" zoomScale="85" zoomScaleNormal="85" workbookViewId="0">
      <selection activeCell="A4" sqref="A4"/>
    </sheetView>
  </sheetViews>
  <sheetFormatPr defaultColWidth="8.85546875" defaultRowHeight="15.75"/>
  <cols>
    <col min="1" max="1" width="5.28515625" style="1" customWidth="1"/>
    <col min="2" max="2" width="42.85546875" style="1" customWidth="1"/>
    <col min="3" max="3" width="9.42578125" style="1" customWidth="1"/>
    <col min="4" max="4" width="8" style="1" customWidth="1"/>
    <col min="5" max="5" width="13.85546875" style="1" customWidth="1"/>
    <col min="6" max="6" width="15.7109375" style="1" customWidth="1"/>
    <col min="7" max="7" width="44" style="44" customWidth="1"/>
    <col min="8" max="16384" width="8.85546875" style="1"/>
  </cols>
  <sheetData>
    <row r="1" spans="1:7" ht="16.5" customHeight="1">
      <c r="A1" s="63" t="s">
        <v>75</v>
      </c>
      <c r="B1" s="63"/>
      <c r="C1" s="63"/>
      <c r="D1" s="63"/>
      <c r="E1" s="63"/>
      <c r="F1" s="63"/>
      <c r="G1" s="63"/>
    </row>
    <row r="2" spans="1:7">
      <c r="A2" s="63"/>
      <c r="B2" s="63"/>
      <c r="C2" s="63"/>
      <c r="D2" s="63"/>
      <c r="E2" s="63"/>
      <c r="F2" s="63"/>
      <c r="G2" s="63"/>
    </row>
    <row r="3" spans="1:7">
      <c r="A3" s="63"/>
      <c r="B3" s="63"/>
      <c r="C3" s="63"/>
      <c r="D3" s="63"/>
      <c r="E3" s="63"/>
      <c r="F3" s="63"/>
      <c r="G3" s="63"/>
    </row>
    <row r="4" spans="1:7">
      <c r="A4" s="4"/>
      <c r="B4" s="4"/>
      <c r="C4" s="4"/>
      <c r="D4" s="4"/>
      <c r="E4" s="4"/>
      <c r="F4" s="4"/>
    </row>
    <row r="6" spans="1:7" ht="32.450000000000003" customHeight="1">
      <c r="A6" s="5" t="s">
        <v>46</v>
      </c>
      <c r="B6" s="6" t="s">
        <v>2</v>
      </c>
      <c r="C6" s="6" t="s">
        <v>3</v>
      </c>
      <c r="D6" s="6" t="s">
        <v>59</v>
      </c>
      <c r="E6" s="7" t="s">
        <v>4</v>
      </c>
      <c r="F6" s="8" t="s">
        <v>5</v>
      </c>
      <c r="G6" s="43" t="s">
        <v>57</v>
      </c>
    </row>
    <row r="7" spans="1:7" ht="42.75">
      <c r="A7" s="6" t="s">
        <v>6</v>
      </c>
      <c r="B7" s="10" t="s">
        <v>55</v>
      </c>
      <c r="C7" s="6" t="s">
        <v>21</v>
      </c>
      <c r="D7" s="6">
        <v>7</v>
      </c>
      <c r="E7" s="11"/>
      <c r="F7" s="12">
        <f>SUM(F8:F14)</f>
        <v>5638610000</v>
      </c>
      <c r="G7" s="45"/>
    </row>
    <row r="8" spans="1:7" ht="60">
      <c r="A8" s="14">
        <v>1</v>
      </c>
      <c r="B8" s="15" t="s">
        <v>73</v>
      </c>
      <c r="C8" s="14"/>
      <c r="D8" s="14">
        <v>1</v>
      </c>
      <c r="E8" s="16">
        <v>492780000</v>
      </c>
      <c r="F8" s="17">
        <f t="shared" ref="F8:F14" si="0">E8</f>
        <v>492780000</v>
      </c>
      <c r="G8" s="46" t="s">
        <v>58</v>
      </c>
    </row>
    <row r="9" spans="1:7" ht="60">
      <c r="A9" s="14">
        <v>2</v>
      </c>
      <c r="B9" s="15" t="s">
        <v>47</v>
      </c>
      <c r="C9" s="14"/>
      <c r="D9" s="14">
        <v>1</v>
      </c>
      <c r="E9" s="16">
        <v>900600000</v>
      </c>
      <c r="F9" s="17">
        <f t="shared" si="0"/>
        <v>900600000</v>
      </c>
      <c r="G9" s="46" t="s">
        <v>60</v>
      </c>
    </row>
    <row r="10" spans="1:7" ht="30">
      <c r="A10" s="14">
        <v>3</v>
      </c>
      <c r="B10" s="15" t="s">
        <v>48</v>
      </c>
      <c r="C10" s="14"/>
      <c r="D10" s="14">
        <v>1</v>
      </c>
      <c r="E10" s="16">
        <v>1013630000</v>
      </c>
      <c r="F10" s="17">
        <f t="shared" si="0"/>
        <v>1013630000</v>
      </c>
      <c r="G10" s="46" t="s">
        <v>61</v>
      </c>
    </row>
    <row r="11" spans="1:7" ht="75">
      <c r="A11" s="14">
        <v>4</v>
      </c>
      <c r="B11" s="15" t="s">
        <v>65</v>
      </c>
      <c r="C11" s="14"/>
      <c r="D11" s="14">
        <v>1</v>
      </c>
      <c r="E11" s="16">
        <v>100100000</v>
      </c>
      <c r="F11" s="17">
        <f t="shared" si="0"/>
        <v>100100000</v>
      </c>
      <c r="G11" s="46" t="s">
        <v>71</v>
      </c>
    </row>
    <row r="12" spans="1:7" ht="75">
      <c r="A12" s="14">
        <v>5</v>
      </c>
      <c r="B12" s="15" t="s">
        <v>49</v>
      </c>
      <c r="C12" s="14"/>
      <c r="D12" s="14">
        <v>1</v>
      </c>
      <c r="E12" s="16">
        <v>879000000</v>
      </c>
      <c r="F12" s="17">
        <f t="shared" si="0"/>
        <v>879000000</v>
      </c>
      <c r="G12" s="46" t="s">
        <v>62</v>
      </c>
    </row>
    <row r="13" spans="1:7" ht="60">
      <c r="A13" s="14">
        <v>6</v>
      </c>
      <c r="B13" s="15" t="s">
        <v>50</v>
      </c>
      <c r="C13" s="14"/>
      <c r="D13" s="14">
        <v>1</v>
      </c>
      <c r="E13" s="16">
        <v>2070000000</v>
      </c>
      <c r="F13" s="17">
        <f t="shared" si="0"/>
        <v>2070000000</v>
      </c>
      <c r="G13" s="46" t="s">
        <v>63</v>
      </c>
    </row>
    <row r="14" spans="1:7" ht="45">
      <c r="A14" s="14">
        <v>7</v>
      </c>
      <c r="B14" s="15" t="s">
        <v>51</v>
      </c>
      <c r="C14" s="14"/>
      <c r="D14" s="14">
        <v>1</v>
      </c>
      <c r="E14" s="16">
        <v>182500000</v>
      </c>
      <c r="F14" s="17">
        <f t="shared" si="0"/>
        <v>182500000</v>
      </c>
      <c r="G14" s="46" t="s">
        <v>64</v>
      </c>
    </row>
    <row r="15" spans="1:7">
      <c r="A15" s="6" t="s">
        <v>9</v>
      </c>
      <c r="B15" s="10" t="s">
        <v>22</v>
      </c>
      <c r="C15" s="6"/>
      <c r="D15" s="6"/>
      <c r="E15" s="11"/>
      <c r="F15" s="12">
        <f>F17+F18+F19</f>
        <v>113576000</v>
      </c>
      <c r="G15" s="45"/>
    </row>
    <row r="16" spans="1:7">
      <c r="A16" s="14">
        <v>1</v>
      </c>
      <c r="B16" s="15" t="s">
        <v>23</v>
      </c>
      <c r="C16" s="14"/>
      <c r="D16" s="14"/>
      <c r="E16" s="16"/>
      <c r="F16" s="17"/>
      <c r="G16" s="45"/>
    </row>
    <row r="17" spans="1:7" ht="30">
      <c r="A17" s="18" t="s">
        <v>0</v>
      </c>
      <c r="B17" s="15" t="s">
        <v>44</v>
      </c>
      <c r="C17" s="14" t="s">
        <v>42</v>
      </c>
      <c r="D17" s="14">
        <v>5</v>
      </c>
      <c r="E17" s="16"/>
      <c r="F17" s="17">
        <v>34776000</v>
      </c>
      <c r="G17" s="45" t="s">
        <v>66</v>
      </c>
    </row>
    <row r="18" spans="1:7" ht="30">
      <c r="A18" s="18" t="s">
        <v>0</v>
      </c>
      <c r="B18" s="15" t="s">
        <v>45</v>
      </c>
      <c r="C18" s="14" t="s">
        <v>72</v>
      </c>
      <c r="D18" s="14">
        <v>5</v>
      </c>
      <c r="E18" s="16"/>
      <c r="F18" s="17">
        <v>27000000</v>
      </c>
      <c r="G18" s="45" t="s">
        <v>66</v>
      </c>
    </row>
    <row r="19" spans="1:7">
      <c r="A19" s="14">
        <v>2</v>
      </c>
      <c r="B19" s="15" t="s">
        <v>43</v>
      </c>
      <c r="C19" s="14" t="s">
        <v>42</v>
      </c>
      <c r="D19" s="14">
        <v>7</v>
      </c>
      <c r="E19" s="16"/>
      <c r="F19" s="17">
        <v>51800000</v>
      </c>
      <c r="G19" s="45" t="s">
        <v>66</v>
      </c>
    </row>
    <row r="20" spans="1:7" s="2" customFormat="1" ht="63.6" customHeight="1">
      <c r="A20" s="5" t="s">
        <v>16</v>
      </c>
      <c r="B20" s="19" t="s">
        <v>17</v>
      </c>
      <c r="C20" s="6" t="s">
        <v>41</v>
      </c>
      <c r="D20" s="20">
        <v>6</v>
      </c>
      <c r="E20" s="21">
        <v>5520000</v>
      </c>
      <c r="F20" s="22">
        <f>D20*E20</f>
        <v>33120000</v>
      </c>
      <c r="G20" s="47"/>
    </row>
    <row r="21" spans="1:7" s="2" customFormat="1" ht="37.15" customHeight="1">
      <c r="A21" s="5"/>
      <c r="B21" s="19" t="s">
        <v>18</v>
      </c>
      <c r="C21" s="6"/>
      <c r="D21" s="20"/>
      <c r="E21" s="23"/>
      <c r="F21" s="22">
        <f>SUM(F22:F24)</f>
        <v>5520000</v>
      </c>
      <c r="G21" s="47"/>
    </row>
    <row r="22" spans="1:7" s="3" customFormat="1">
      <c r="A22" s="14">
        <v>1</v>
      </c>
      <c r="B22" s="24" t="s">
        <v>19</v>
      </c>
      <c r="C22" s="14" t="s">
        <v>7</v>
      </c>
      <c r="D22" s="25">
        <v>1</v>
      </c>
      <c r="E22" s="16">
        <v>3000000</v>
      </c>
      <c r="F22" s="17">
        <v>3000000</v>
      </c>
      <c r="G22" s="48" t="s">
        <v>67</v>
      </c>
    </row>
    <row r="23" spans="1:7" s="3" customFormat="1">
      <c r="A23" s="14">
        <v>2</v>
      </c>
      <c r="B23" s="24" t="s">
        <v>27</v>
      </c>
      <c r="C23" s="14" t="s">
        <v>8</v>
      </c>
      <c r="D23" s="25">
        <v>12</v>
      </c>
      <c r="E23" s="16">
        <v>200000</v>
      </c>
      <c r="F23" s="17">
        <v>2400000</v>
      </c>
      <c r="G23" s="48" t="s">
        <v>68</v>
      </c>
    </row>
    <row r="24" spans="1:7" s="3" customFormat="1">
      <c r="A24" s="14">
        <v>3</v>
      </c>
      <c r="B24" s="15" t="s">
        <v>28</v>
      </c>
      <c r="C24" s="14" t="s">
        <v>8</v>
      </c>
      <c r="D24" s="25">
        <v>12</v>
      </c>
      <c r="E24" s="16">
        <v>10000</v>
      </c>
      <c r="F24" s="17">
        <v>120000</v>
      </c>
      <c r="G24" s="48" t="s">
        <v>68</v>
      </c>
    </row>
    <row r="25" spans="1:7" s="2" customFormat="1" ht="28.5">
      <c r="A25" s="6" t="s">
        <v>20</v>
      </c>
      <c r="B25" s="10" t="s">
        <v>29</v>
      </c>
      <c r="C25" s="6"/>
      <c r="D25" s="7"/>
      <c r="E25" s="11"/>
      <c r="F25" s="12">
        <f>SUM(F26:F33)</f>
        <v>44400000</v>
      </c>
      <c r="G25" s="47"/>
    </row>
    <row r="26" spans="1:7" s="2" customFormat="1" ht="30">
      <c r="A26" s="26">
        <v>1</v>
      </c>
      <c r="B26" s="27" t="s">
        <v>56</v>
      </c>
      <c r="C26" s="14" t="s">
        <v>25</v>
      </c>
      <c r="D26" s="14">
        <v>40</v>
      </c>
      <c r="E26" s="28">
        <v>150000</v>
      </c>
      <c r="F26" s="28">
        <v>6000000</v>
      </c>
      <c r="G26" s="48" t="s">
        <v>69</v>
      </c>
    </row>
    <row r="27" spans="1:7" s="2" customFormat="1">
      <c r="A27" s="29">
        <v>2</v>
      </c>
      <c r="B27" s="30" t="s">
        <v>10</v>
      </c>
      <c r="C27" s="31" t="s">
        <v>11</v>
      </c>
      <c r="D27" s="31">
        <v>1</v>
      </c>
      <c r="E27" s="32">
        <v>2000000</v>
      </c>
      <c r="F27" s="28">
        <v>2000000</v>
      </c>
      <c r="G27" s="48" t="s">
        <v>69</v>
      </c>
    </row>
    <row r="28" spans="1:7" s="2" customFormat="1">
      <c r="A28" s="26">
        <v>3</v>
      </c>
      <c r="B28" s="30" t="s">
        <v>34</v>
      </c>
      <c r="C28" s="31" t="s">
        <v>35</v>
      </c>
      <c r="D28" s="31">
        <v>1</v>
      </c>
      <c r="E28" s="32">
        <v>1200000</v>
      </c>
      <c r="F28" s="28">
        <v>1200000</v>
      </c>
      <c r="G28" s="48" t="s">
        <v>69</v>
      </c>
    </row>
    <row r="29" spans="1:7" s="2" customFormat="1">
      <c r="A29" s="29">
        <v>4</v>
      </c>
      <c r="B29" s="27" t="s">
        <v>13</v>
      </c>
      <c r="C29" s="14" t="s">
        <v>8</v>
      </c>
      <c r="D29" s="33">
        <v>100</v>
      </c>
      <c r="E29" s="34">
        <v>20000</v>
      </c>
      <c r="F29" s="28">
        <v>2000000</v>
      </c>
      <c r="G29" s="48" t="s">
        <v>69</v>
      </c>
    </row>
    <row r="30" spans="1:7" s="3" customFormat="1">
      <c r="A30" s="26">
        <v>5</v>
      </c>
      <c r="B30" s="35" t="s">
        <v>14</v>
      </c>
      <c r="C30" s="14" t="s">
        <v>12</v>
      </c>
      <c r="D30" s="33">
        <v>100</v>
      </c>
      <c r="E30" s="34">
        <v>50000</v>
      </c>
      <c r="F30" s="28">
        <v>5000000</v>
      </c>
      <c r="G30" s="48" t="s">
        <v>69</v>
      </c>
    </row>
    <row r="31" spans="1:7" s="3" customFormat="1">
      <c r="A31" s="29">
        <v>6</v>
      </c>
      <c r="B31" s="27" t="s">
        <v>15</v>
      </c>
      <c r="C31" s="14" t="s">
        <v>8</v>
      </c>
      <c r="D31" s="33">
        <v>2</v>
      </c>
      <c r="E31" s="34">
        <v>200000</v>
      </c>
      <c r="F31" s="28">
        <v>400000</v>
      </c>
      <c r="G31" s="48" t="s">
        <v>69</v>
      </c>
    </row>
    <row r="32" spans="1:7" s="3" customFormat="1">
      <c r="A32" s="26">
        <v>7</v>
      </c>
      <c r="B32" s="15" t="s">
        <v>30</v>
      </c>
      <c r="C32" s="14" t="s">
        <v>26</v>
      </c>
      <c r="D32" s="25">
        <v>7</v>
      </c>
      <c r="E32" s="16">
        <v>1000000</v>
      </c>
      <c r="F32" s="28">
        <v>7000000</v>
      </c>
      <c r="G32" s="48" t="s">
        <v>69</v>
      </c>
    </row>
    <row r="33" spans="1:7" s="3" customFormat="1">
      <c r="A33" s="29">
        <v>8</v>
      </c>
      <c r="B33" s="15" t="s">
        <v>31</v>
      </c>
      <c r="C33" s="14"/>
      <c r="D33" s="25"/>
      <c r="E33" s="16"/>
      <c r="F33" s="17">
        <f>F34+F35+F38</f>
        <v>20800000</v>
      </c>
      <c r="G33" s="48" t="s">
        <v>70</v>
      </c>
    </row>
    <row r="34" spans="1:7" s="3" customFormat="1" ht="77.45" customHeight="1">
      <c r="A34" s="18" t="s">
        <v>0</v>
      </c>
      <c r="B34" s="15" t="s">
        <v>33</v>
      </c>
      <c r="C34" s="14" t="s">
        <v>24</v>
      </c>
      <c r="D34" s="25">
        <v>20</v>
      </c>
      <c r="E34" s="16">
        <v>80000</v>
      </c>
      <c r="F34" s="28">
        <v>1600000</v>
      </c>
      <c r="G34" s="48"/>
    </row>
    <row r="35" spans="1:7" s="3" customFormat="1" ht="30">
      <c r="A35" s="18" t="s">
        <v>0</v>
      </c>
      <c r="B35" s="15" t="s">
        <v>40</v>
      </c>
      <c r="C35" s="14" t="s">
        <v>32</v>
      </c>
      <c r="D35" s="25"/>
      <c r="E35" s="16"/>
      <c r="F35" s="28">
        <v>16200000</v>
      </c>
      <c r="G35" s="48"/>
    </row>
    <row r="36" spans="1:7" s="3" customFormat="1" ht="43.5" customHeight="1">
      <c r="A36" s="36" t="s">
        <v>1</v>
      </c>
      <c r="B36" s="37" t="s">
        <v>37</v>
      </c>
      <c r="C36" s="38" t="s">
        <v>36</v>
      </c>
      <c r="D36" s="39">
        <v>10</v>
      </c>
      <c r="E36" s="40">
        <v>540000</v>
      </c>
      <c r="F36" s="28">
        <v>5400000</v>
      </c>
      <c r="G36" s="48"/>
    </row>
    <row r="37" spans="1:7" s="3" customFormat="1" ht="36.950000000000003" customHeight="1">
      <c r="A37" s="36" t="s">
        <v>1</v>
      </c>
      <c r="B37" s="37" t="s">
        <v>38</v>
      </c>
      <c r="C37" s="38" t="s">
        <v>36</v>
      </c>
      <c r="D37" s="39">
        <v>10</v>
      </c>
      <c r="E37" s="40">
        <v>1080000</v>
      </c>
      <c r="F37" s="28">
        <v>10800000</v>
      </c>
      <c r="G37" s="48"/>
    </row>
    <row r="38" spans="1:7" s="3" customFormat="1" ht="51.6" customHeight="1">
      <c r="A38" s="36" t="s">
        <v>0</v>
      </c>
      <c r="B38" s="15" t="s">
        <v>39</v>
      </c>
      <c r="C38" s="38"/>
      <c r="D38" s="39"/>
      <c r="E38" s="41"/>
      <c r="F38" s="16">
        <v>3000000</v>
      </c>
      <c r="G38" s="48"/>
    </row>
    <row r="39" spans="1:7">
      <c r="A39" s="13"/>
      <c r="B39" s="9" t="s">
        <v>52</v>
      </c>
      <c r="C39" s="9"/>
      <c r="D39" s="9"/>
      <c r="E39" s="9"/>
      <c r="F39" s="42">
        <f>F25+F20+F15+F7</f>
        <v>5829706000</v>
      </c>
      <c r="G39" s="45"/>
    </row>
    <row r="40" spans="1:7" ht="15.75" customHeight="1">
      <c r="A40" s="49"/>
      <c r="B40" s="53" t="s">
        <v>74</v>
      </c>
      <c r="C40" s="51"/>
      <c r="D40" s="51"/>
      <c r="E40" s="51"/>
      <c r="F40" s="52"/>
      <c r="G40" s="50"/>
    </row>
    <row r="41" spans="1:7" s="58" customFormat="1">
      <c r="A41" s="54"/>
      <c r="B41" s="54"/>
      <c r="C41" s="54"/>
      <c r="D41" s="54"/>
      <c r="E41" s="55" t="s">
        <v>54</v>
      </c>
      <c r="F41" s="56">
        <v>7022000000</v>
      </c>
      <c r="G41" s="57"/>
    </row>
    <row r="42" spans="1:7" s="58" customFormat="1">
      <c r="A42" s="54"/>
      <c r="B42" s="54"/>
      <c r="C42" s="54"/>
      <c r="D42" s="54"/>
      <c r="E42" s="54" t="s">
        <v>53</v>
      </c>
      <c r="F42" s="59">
        <f>F41-F39</f>
        <v>1192294000</v>
      </c>
      <c r="G42" s="60"/>
    </row>
    <row r="43" spans="1:7" s="58" customFormat="1">
      <c r="F43" s="61"/>
      <c r="G43" s="62"/>
    </row>
  </sheetData>
  <mergeCells count="1">
    <mergeCell ref="A1:G3"/>
  </mergeCells>
  <pageMargins left="0.32" right="0.19" top="0.57999999999999996" bottom="0.41" header="0.31496062992125984" footer="0.2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2025-04-23T01:06:02Z</cp:lastPrinted>
  <dcterms:created xsi:type="dcterms:W3CDTF">2022-10-03T07:36:58Z</dcterms:created>
  <dcterms:modified xsi:type="dcterms:W3CDTF">2025-04-23T01:06:41Z</dcterms:modified>
</cp:coreProperties>
</file>